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KKJ_2026/2026-KKJ-91_1012/Pirkimo vykdymas/pirkimo salygos suderinimui/"/>
    </mc:Choice>
  </mc:AlternateContent>
  <xr:revisionPtr revIDLastSave="749" documentId="8_{6A1A2318-D856-4B8C-846B-5F9F1DA7E53F}" xr6:coauthVersionLast="47" xr6:coauthVersionMax="47" xr10:uidLastSave="{9570C0AF-ED94-450A-B0C3-380F751979EF}"/>
  <bookViews>
    <workbookView xWindow="19095" yWindow="0" windowWidth="19410" windowHeight="20985" xr2:uid="{B252ED48-9BB2-42E0-A39E-503DDC165E22}"/>
  </bookViews>
  <sheets>
    <sheet name="Fiksuoti įkainiai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6" l="1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6" i="6"/>
</calcChain>
</file>

<file path=xl/sharedStrings.xml><?xml version="1.0" encoding="utf-8"?>
<sst xmlns="http://schemas.openxmlformats.org/spreadsheetml/2006/main" count="122" uniqueCount="112">
  <si>
    <t>Pasiūlymo priedas</t>
  </si>
  <si>
    <t>PASIŪLYMO KAINA</t>
  </si>
  <si>
    <t>Eil. Nr.</t>
  </si>
  <si>
    <t>Prekės (Prekės pagal Techninės specifikacijos Lentelę Nr. 1)</t>
  </si>
  <si>
    <t>Preliminarus kiekis Sutarties galiojimo laikotarpiu1</t>
  </si>
  <si>
    <t>Siūlomų Prekių gamintojas</t>
  </si>
  <si>
    <t>Siūlomų prekių modelis, tipas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</si>
  <si>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</si>
  <si>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</si>
  <si>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</si>
  <si>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</si>
  <si>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</si>
  <si>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</si>
  <si>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</si>
  <si>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</si>
  <si>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G=C*F</t>
  </si>
  <si>
    <t>1.</t>
  </si>
  <si>
    <t xml:space="preserve">Keramikinis filtras </t>
  </si>
  <si>
    <t>2.</t>
  </si>
  <si>
    <t xml:space="preserve">Tarpinė </t>
  </si>
  <si>
    <t>3.</t>
  </si>
  <si>
    <t xml:space="preserve">O - žiedas </t>
  </si>
  <si>
    <t>4.</t>
  </si>
  <si>
    <t>5.</t>
  </si>
  <si>
    <t xml:space="preserve">Šildymo kasetė </t>
  </si>
  <si>
    <t>6.</t>
  </si>
  <si>
    <t xml:space="preserve">PT100 temperatūros jutiklis </t>
  </si>
  <si>
    <t>7.</t>
  </si>
  <si>
    <t xml:space="preserve">OPSIS AB Ksenono lempa A tipo trinkanti OPSIS AB AR600 ir AR650 analizatoriams </t>
  </si>
  <si>
    <t>8.</t>
  </si>
  <si>
    <t xml:space="preserve">OPSIS AB Ksenono lempa B tipo tinkanti OPSIS AB AR600 ir AR650 analizatoriams </t>
  </si>
  <si>
    <t>9.</t>
  </si>
  <si>
    <t xml:space="preserve">OPSIS AB PS150 maitinimo šaltinis </t>
  </si>
  <si>
    <t>10.</t>
  </si>
  <si>
    <t>11.</t>
  </si>
  <si>
    <t xml:space="preserve">Stiklas </t>
  </si>
  <si>
    <t>12.</t>
  </si>
  <si>
    <t xml:space="preserve">Varžtų komplektas </t>
  </si>
  <si>
    <t>13.</t>
  </si>
  <si>
    <t>14.</t>
  </si>
  <si>
    <t>15.</t>
  </si>
  <si>
    <t xml:space="preserve">Šildytuvas </t>
  </si>
  <si>
    <t>16.</t>
  </si>
  <si>
    <t xml:space="preserve">Filtras </t>
  </si>
  <si>
    <t>17.</t>
  </si>
  <si>
    <t xml:space="preserve">Deguonies matavimo daviklis </t>
  </si>
  <si>
    <t>18.</t>
  </si>
  <si>
    <t xml:space="preserve">Cirkonio celė </t>
  </si>
  <si>
    <t>19.</t>
  </si>
  <si>
    <t xml:space="preserve">Jungtis su sandarikliu </t>
  </si>
  <si>
    <t>20.</t>
  </si>
  <si>
    <t xml:space="preserve">Membraninis siurbliukas </t>
  </si>
  <si>
    <t>21.</t>
  </si>
  <si>
    <t xml:space="preserve">Oro filtras </t>
  </si>
  <si>
    <t>22.</t>
  </si>
  <si>
    <t>23.</t>
  </si>
  <si>
    <t>PT 100 Temperatūros jutiklis</t>
  </si>
  <si>
    <t>24.</t>
  </si>
  <si>
    <t>Temperatūros keitiklis</t>
  </si>
  <si>
    <t>25.</t>
  </si>
  <si>
    <t>Skirtuminio slėgio modulis 10 mbar</t>
  </si>
  <si>
    <t>26.</t>
  </si>
  <si>
    <t>Elektrinė pavara</t>
  </si>
  <si>
    <t>27.</t>
  </si>
  <si>
    <t>28.</t>
  </si>
  <si>
    <t xml:space="preserve">HeNe lazeris </t>
  </si>
  <si>
    <t>29.</t>
  </si>
  <si>
    <t>Atminties kortelė</t>
  </si>
  <si>
    <t>30.</t>
  </si>
  <si>
    <t>Analizatoriaus plokštė</t>
  </si>
  <si>
    <t>31.</t>
  </si>
  <si>
    <t xml:space="preserve">UV filtras </t>
  </si>
  <si>
    <t>32.</t>
  </si>
  <si>
    <t xml:space="preserve">UV apsauginis filtras </t>
  </si>
  <si>
    <t>33.</t>
  </si>
  <si>
    <t xml:space="preserve">Dangtelis </t>
  </si>
  <si>
    <t>34.</t>
  </si>
  <si>
    <t xml:space="preserve">Varžtai </t>
  </si>
  <si>
    <t>35.</t>
  </si>
  <si>
    <t xml:space="preserve">Mėlynas filtras </t>
  </si>
  <si>
    <t>36.</t>
  </si>
  <si>
    <t>37.</t>
  </si>
  <si>
    <t xml:space="preserve">Dvigubas laikiklis </t>
  </si>
  <si>
    <t>38.</t>
  </si>
  <si>
    <t xml:space="preserve">Veidrodis </t>
  </si>
  <si>
    <t>39.</t>
  </si>
  <si>
    <t>40.</t>
  </si>
  <si>
    <t>41.</t>
  </si>
  <si>
    <t>42.</t>
  </si>
  <si>
    <t>UV filtro variklis</t>
  </si>
  <si>
    <t>43.</t>
  </si>
  <si>
    <t xml:space="preserve">Titaninis mėginių paėmimo antgalis </t>
  </si>
  <si>
    <t>44.</t>
  </si>
  <si>
    <t xml:space="preserve">PTFE tarpinė mėginių talpai </t>
  </si>
  <si>
    <t>45.</t>
  </si>
  <si>
    <t xml:space="preserve">Filtras mėginių skydui </t>
  </si>
  <si>
    <t>46.</t>
  </si>
  <si>
    <t xml:space="preserve">Kondensato siurbliuko vamzdelis </t>
  </si>
  <si>
    <t>47.</t>
  </si>
  <si>
    <t xml:space="preserve">Rotorius kondensato siurbliukui </t>
  </si>
  <si>
    <t>48.</t>
  </si>
  <si>
    <t xml:space="preserve">Korpusas kondensato siurbliukui </t>
  </si>
  <si>
    <t>49.</t>
  </si>
  <si>
    <t xml:space="preserve">Dujų aušintuvo filtras </t>
  </si>
  <si>
    <t>50.</t>
  </si>
  <si>
    <t xml:space="preserve">O – žiedas dujų aušintuvo filtrui </t>
  </si>
  <si>
    <t>51.</t>
  </si>
  <si>
    <t xml:space="preserve">CO2 mėginių paėmimo siurbliukas </t>
  </si>
  <si>
    <t>Pasiūlymo kaina EUR be PVM</t>
  </si>
  <si>
    <t>PVM</t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</si>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</sst>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u/>
      <sz val="10"/>
      <color rgb="FF008080"/>
      <name val="Arial"/>
      <family val="2"/>
      <charset val="186"/>
    </font>
    <font>
      <b/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27DE-A478-479D-BC4C-383DA36E7B91}">
  <dimension ref="A1:G64"/>
  <sheetViews>
    <sheetView tabSelected="1" topLeftCell="A40" workbookViewId="0">
      <selection activeCell="G57" sqref="G57"/>
    </sheetView>
  </sheetViews>
  <sheetFormatPr defaultColWidth="8.85546875" defaultRowHeight="12.75"/>
  <cols>
    <col min="1" max="1" width="5.5703125" style="7" customWidth="1"/>
    <col min="2" max="2" width="27.7109375" style="7" customWidth="1"/>
    <col min="3" max="3" width="17.85546875" style="7" customWidth="1"/>
    <col min="4" max="4" width="18" style="7" customWidth="1"/>
    <col min="5" max="5" width="17.85546875" style="7" customWidth="1"/>
    <col min="6" max="6" width="17.28515625" style="7" customWidth="1"/>
    <col min="7" max="7" width="27.42578125" style="11" customWidth="1"/>
    <col min="8" max="16384" width="8.85546875" style="7"/>
  </cols>
  <sheetData>
    <row r="1" spans="1:7">
      <c r="G1" s="8" t="s">
        <v>0</v>
      </c>
    </row>
    <row r="3" spans="1:7">
      <c r="A3" s="12" t="s">
        <v>1</v>
      </c>
      <c r="B3" s="12"/>
      <c r="C3" s="12"/>
      <c r="D3" s="12"/>
      <c r="E3" s="12"/>
      <c r="F3" s="12"/>
      <c r="G3" s="12"/>
    </row>
    <row r="4" spans="1:7" ht="51">
      <c r="A4" s="4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4" t="s">
        <v>7</v>
      </c>
      <c r="G4" s="5" t="s">
        <v>8</v>
      </c>
    </row>
    <row r="5" spans="1:7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4" t="s">
        <v>15</v>
      </c>
    </row>
    <row r="6" spans="1:7">
      <c r="A6" s="3" t="s">
        <v>16</v>
      </c>
      <c r="B6" s="2" t="s">
        <v>17</v>
      </c>
      <c r="C6" s="3">
        <v>6</v>
      </c>
      <c r="D6" s="2"/>
      <c r="E6" s="2"/>
      <c r="F6" s="2"/>
      <c r="G6" s="3">
        <f>SUM(C6*F6)</f>
        <v>0</v>
      </c>
    </row>
    <row r="7" spans="1:7">
      <c r="A7" s="3" t="s">
        <v>18</v>
      </c>
      <c r="B7" s="2" t="s">
        <v>19</v>
      </c>
      <c r="C7" s="3">
        <v>12</v>
      </c>
      <c r="D7" s="2"/>
      <c r="E7" s="2"/>
      <c r="F7" s="2"/>
      <c r="G7" s="3">
        <f t="shared" ref="G7:G56" si="0">SUM(C7*F7)</f>
        <v>0</v>
      </c>
    </row>
    <row r="8" spans="1:7">
      <c r="A8" s="3" t="s">
        <v>20</v>
      </c>
      <c r="B8" s="2" t="s">
        <v>21</v>
      </c>
      <c r="C8" s="3">
        <v>6</v>
      </c>
      <c r="D8" s="2"/>
      <c r="E8" s="2"/>
      <c r="F8" s="2"/>
      <c r="G8" s="3">
        <f t="shared" si="0"/>
        <v>0</v>
      </c>
    </row>
    <row r="9" spans="1:7">
      <c r="A9" s="3" t="s">
        <v>22</v>
      </c>
      <c r="B9" s="2" t="s">
        <v>21</v>
      </c>
      <c r="C9" s="3">
        <v>6</v>
      </c>
      <c r="D9" s="2"/>
      <c r="E9" s="2"/>
      <c r="F9" s="2"/>
      <c r="G9" s="3">
        <f t="shared" si="0"/>
        <v>0</v>
      </c>
    </row>
    <row r="10" spans="1:7">
      <c r="A10" s="3" t="s">
        <v>23</v>
      </c>
      <c r="B10" s="2" t="s">
        <v>24</v>
      </c>
      <c r="C10" s="3">
        <v>1</v>
      </c>
      <c r="D10" s="2"/>
      <c r="E10" s="2"/>
      <c r="F10" s="2"/>
      <c r="G10" s="3">
        <f t="shared" si="0"/>
        <v>0</v>
      </c>
    </row>
    <row r="11" spans="1:7">
      <c r="A11" s="3" t="s">
        <v>25</v>
      </c>
      <c r="B11" s="2" t="s">
        <v>26</v>
      </c>
      <c r="C11" s="3">
        <v>1</v>
      </c>
      <c r="D11" s="2"/>
      <c r="E11" s="2"/>
      <c r="F11" s="2"/>
      <c r="G11" s="3">
        <f t="shared" si="0"/>
        <v>0</v>
      </c>
    </row>
    <row r="12" spans="1:7" ht="38.25">
      <c r="A12" s="3" t="s">
        <v>27</v>
      </c>
      <c r="B12" s="2" t="s">
        <v>28</v>
      </c>
      <c r="C12" s="3">
        <v>8</v>
      </c>
      <c r="D12" s="2"/>
      <c r="E12" s="2"/>
      <c r="F12" s="2"/>
      <c r="G12" s="3">
        <f t="shared" si="0"/>
        <v>0</v>
      </c>
    </row>
    <row r="13" spans="1:7" ht="38.25">
      <c r="A13" s="3" t="s">
        <v>29</v>
      </c>
      <c r="B13" s="2" t="s">
        <v>30</v>
      </c>
      <c r="C13" s="3">
        <v>2</v>
      </c>
      <c r="D13" s="2"/>
      <c r="E13" s="2"/>
      <c r="F13" s="2"/>
      <c r="G13" s="3">
        <f t="shared" si="0"/>
        <v>0</v>
      </c>
    </row>
    <row r="14" spans="1:7" ht="25.5">
      <c r="A14" s="3" t="s">
        <v>31</v>
      </c>
      <c r="B14" s="2" t="s">
        <v>32</v>
      </c>
      <c r="C14" s="3">
        <v>1</v>
      </c>
      <c r="D14" s="2"/>
      <c r="E14" s="2"/>
      <c r="F14" s="2"/>
      <c r="G14" s="3">
        <f t="shared" si="0"/>
        <v>0</v>
      </c>
    </row>
    <row r="15" spans="1:7">
      <c r="A15" s="3" t="s">
        <v>33</v>
      </c>
      <c r="B15" s="2" t="s">
        <v>21</v>
      </c>
      <c r="C15" s="3">
        <v>8</v>
      </c>
      <c r="D15" s="2"/>
      <c r="E15" s="2"/>
      <c r="F15" s="2"/>
      <c r="G15" s="3">
        <f t="shared" si="0"/>
        <v>0</v>
      </c>
    </row>
    <row r="16" spans="1:7">
      <c r="A16" s="3" t="s">
        <v>34</v>
      </c>
      <c r="B16" s="2" t="s">
        <v>35</v>
      </c>
      <c r="C16" s="3">
        <v>4</v>
      </c>
      <c r="D16" s="2"/>
      <c r="E16" s="2"/>
      <c r="F16" s="2"/>
      <c r="G16" s="3">
        <f t="shared" si="0"/>
        <v>0</v>
      </c>
    </row>
    <row r="17" spans="1:7">
      <c r="A17" s="3" t="s">
        <v>36</v>
      </c>
      <c r="B17" s="2" t="s">
        <v>37</v>
      </c>
      <c r="C17" s="3">
        <v>16</v>
      </c>
      <c r="D17" s="2"/>
      <c r="E17" s="2"/>
      <c r="F17" s="2"/>
      <c r="G17" s="3">
        <f t="shared" si="0"/>
        <v>0</v>
      </c>
    </row>
    <row r="18" spans="1:7">
      <c r="A18" s="3" t="s">
        <v>38</v>
      </c>
      <c r="B18" s="2" t="s">
        <v>37</v>
      </c>
      <c r="C18" s="3">
        <v>16</v>
      </c>
      <c r="D18" s="2"/>
      <c r="E18" s="2"/>
      <c r="F18" s="2"/>
      <c r="G18" s="3">
        <f t="shared" si="0"/>
        <v>0</v>
      </c>
    </row>
    <row r="19" spans="1:7">
      <c r="A19" s="3" t="s">
        <v>39</v>
      </c>
      <c r="B19" s="2" t="s">
        <v>19</v>
      </c>
      <c r="C19" s="3">
        <v>4</v>
      </c>
      <c r="D19" s="2"/>
      <c r="E19" s="2"/>
      <c r="F19" s="2"/>
      <c r="G19" s="3">
        <f t="shared" si="0"/>
        <v>0</v>
      </c>
    </row>
    <row r="20" spans="1:7">
      <c r="A20" s="3" t="s">
        <v>40</v>
      </c>
      <c r="B20" s="2" t="s">
        <v>41</v>
      </c>
      <c r="C20" s="3">
        <v>1</v>
      </c>
      <c r="D20" s="2"/>
      <c r="E20" s="2"/>
      <c r="F20" s="2"/>
      <c r="G20" s="3">
        <f t="shared" si="0"/>
        <v>0</v>
      </c>
    </row>
    <row r="21" spans="1:7">
      <c r="A21" s="3" t="s">
        <v>42</v>
      </c>
      <c r="B21" s="2" t="s">
        <v>43</v>
      </c>
      <c r="C21" s="3">
        <v>2</v>
      </c>
      <c r="D21" s="2"/>
      <c r="E21" s="2"/>
      <c r="F21" s="2"/>
      <c r="G21" s="3">
        <f t="shared" si="0"/>
        <v>0</v>
      </c>
    </row>
    <row r="22" spans="1:7">
      <c r="A22" s="3" t="s">
        <v>44</v>
      </c>
      <c r="B22" s="2" t="s">
        <v>45</v>
      </c>
      <c r="C22" s="3">
        <v>2</v>
      </c>
      <c r="D22" s="2"/>
      <c r="E22" s="2"/>
      <c r="F22" s="2"/>
      <c r="G22" s="3">
        <f t="shared" si="0"/>
        <v>0</v>
      </c>
    </row>
    <row r="23" spans="1:7">
      <c r="A23" s="3" t="s">
        <v>46</v>
      </c>
      <c r="B23" s="2" t="s">
        <v>47</v>
      </c>
      <c r="C23" s="3">
        <v>2</v>
      </c>
      <c r="D23" s="2"/>
      <c r="E23" s="2"/>
      <c r="F23" s="2"/>
      <c r="G23" s="3">
        <f t="shared" si="0"/>
        <v>0</v>
      </c>
    </row>
    <row r="24" spans="1:7">
      <c r="A24" s="3" t="s">
        <v>48</v>
      </c>
      <c r="B24" s="2" t="s">
        <v>49</v>
      </c>
      <c r="C24" s="3">
        <v>2</v>
      </c>
      <c r="D24" s="2"/>
      <c r="E24" s="2"/>
      <c r="F24" s="2"/>
      <c r="G24" s="3">
        <f t="shared" si="0"/>
        <v>0</v>
      </c>
    </row>
    <row r="25" spans="1:7">
      <c r="A25" s="3" t="s">
        <v>50</v>
      </c>
      <c r="B25" s="2" t="s">
        <v>51</v>
      </c>
      <c r="C25" s="3">
        <v>4</v>
      </c>
      <c r="D25" s="2"/>
      <c r="E25" s="2"/>
      <c r="F25" s="2"/>
      <c r="G25" s="3">
        <f t="shared" si="0"/>
        <v>0</v>
      </c>
    </row>
    <row r="26" spans="1:7">
      <c r="A26" s="3" t="s">
        <v>52</v>
      </c>
      <c r="B26" s="2" t="s">
        <v>53</v>
      </c>
      <c r="C26" s="3">
        <v>2</v>
      </c>
      <c r="D26" s="2"/>
      <c r="E26" s="2"/>
      <c r="F26" s="2"/>
      <c r="G26" s="3">
        <f t="shared" si="0"/>
        <v>0</v>
      </c>
    </row>
    <row r="27" spans="1:7">
      <c r="A27" s="3" t="s">
        <v>54</v>
      </c>
      <c r="B27" s="2" t="s">
        <v>53</v>
      </c>
      <c r="C27" s="3">
        <v>2</v>
      </c>
      <c r="D27" s="2"/>
      <c r="E27" s="2"/>
      <c r="F27" s="2"/>
      <c r="G27" s="3">
        <f t="shared" si="0"/>
        <v>0</v>
      </c>
    </row>
    <row r="28" spans="1:7">
      <c r="A28" s="3" t="s">
        <v>55</v>
      </c>
      <c r="B28" s="2" t="s">
        <v>56</v>
      </c>
      <c r="C28" s="3">
        <v>1</v>
      </c>
      <c r="D28" s="2"/>
      <c r="E28" s="2"/>
      <c r="F28" s="2"/>
      <c r="G28" s="3">
        <f t="shared" si="0"/>
        <v>0</v>
      </c>
    </row>
    <row r="29" spans="1:7">
      <c r="A29" s="3" t="s">
        <v>57</v>
      </c>
      <c r="B29" s="2" t="s">
        <v>58</v>
      </c>
      <c r="C29" s="3">
        <v>1</v>
      </c>
      <c r="D29" s="2"/>
      <c r="E29" s="2"/>
      <c r="F29" s="2"/>
      <c r="G29" s="3">
        <f t="shared" si="0"/>
        <v>0</v>
      </c>
    </row>
    <row r="30" spans="1:7" ht="25.5">
      <c r="A30" s="3" t="s">
        <v>59</v>
      </c>
      <c r="B30" s="2" t="s">
        <v>60</v>
      </c>
      <c r="C30" s="3">
        <v>1</v>
      </c>
      <c r="D30" s="2"/>
      <c r="E30" s="2"/>
      <c r="F30" s="2"/>
      <c r="G30" s="3">
        <f t="shared" si="0"/>
        <v>0</v>
      </c>
    </row>
    <row r="31" spans="1:7">
      <c r="A31" s="3" t="s">
        <v>61</v>
      </c>
      <c r="B31" s="2" t="s">
        <v>62</v>
      </c>
      <c r="C31" s="3">
        <v>1</v>
      </c>
      <c r="D31" s="2"/>
      <c r="E31" s="2"/>
      <c r="F31" s="2"/>
      <c r="G31" s="3">
        <f t="shared" si="0"/>
        <v>0</v>
      </c>
    </row>
    <row r="32" spans="1:7">
      <c r="A32" s="3" t="s">
        <v>63</v>
      </c>
      <c r="B32" s="6" t="s">
        <v>53</v>
      </c>
      <c r="C32" s="3">
        <v>2</v>
      </c>
      <c r="D32" s="2"/>
      <c r="E32" s="2"/>
      <c r="F32" s="2"/>
      <c r="G32" s="3">
        <f t="shared" si="0"/>
        <v>0</v>
      </c>
    </row>
    <row r="33" spans="1:7">
      <c r="A33" s="3" t="s">
        <v>64</v>
      </c>
      <c r="B33" s="2" t="s">
        <v>65</v>
      </c>
      <c r="C33" s="3">
        <v>3</v>
      </c>
      <c r="D33" s="2"/>
      <c r="E33" s="2"/>
      <c r="F33" s="2"/>
      <c r="G33" s="3">
        <f t="shared" si="0"/>
        <v>0</v>
      </c>
    </row>
    <row r="34" spans="1:7">
      <c r="A34" s="3" t="s">
        <v>66</v>
      </c>
      <c r="B34" s="2" t="s">
        <v>67</v>
      </c>
      <c r="C34" s="3">
        <v>2</v>
      </c>
      <c r="D34" s="2"/>
      <c r="E34" s="2"/>
      <c r="F34" s="2"/>
      <c r="G34" s="3">
        <f t="shared" si="0"/>
        <v>0</v>
      </c>
    </row>
    <row r="35" spans="1:7">
      <c r="A35" s="3" t="s">
        <v>68</v>
      </c>
      <c r="B35" s="2" t="s">
        <v>69</v>
      </c>
      <c r="C35" s="3">
        <v>1</v>
      </c>
      <c r="D35" s="2"/>
      <c r="E35" s="2"/>
      <c r="F35" s="2"/>
      <c r="G35" s="3">
        <f t="shared" si="0"/>
        <v>0</v>
      </c>
    </row>
    <row r="36" spans="1:7">
      <c r="A36" s="3" t="s">
        <v>70</v>
      </c>
      <c r="B36" s="2" t="s">
        <v>71</v>
      </c>
      <c r="C36" s="3">
        <v>4</v>
      </c>
      <c r="D36" s="2"/>
      <c r="E36" s="2"/>
      <c r="F36" s="2"/>
      <c r="G36" s="3">
        <f t="shared" si="0"/>
        <v>0</v>
      </c>
    </row>
    <row r="37" spans="1:7">
      <c r="A37" s="3" t="s">
        <v>72</v>
      </c>
      <c r="B37" s="2" t="s">
        <v>73</v>
      </c>
      <c r="C37" s="3">
        <v>4</v>
      </c>
      <c r="D37" s="2"/>
      <c r="E37" s="2"/>
      <c r="F37" s="2"/>
      <c r="G37" s="3">
        <f t="shared" si="0"/>
        <v>0</v>
      </c>
    </row>
    <row r="38" spans="1:7">
      <c r="A38" s="3" t="s">
        <v>74</v>
      </c>
      <c r="B38" s="2" t="s">
        <v>75</v>
      </c>
      <c r="C38" s="3">
        <v>2</v>
      </c>
      <c r="D38" s="2"/>
      <c r="E38" s="2"/>
      <c r="F38" s="2"/>
      <c r="G38" s="3">
        <f t="shared" si="0"/>
        <v>0</v>
      </c>
    </row>
    <row r="39" spans="1:7">
      <c r="A39" s="3" t="s">
        <v>76</v>
      </c>
      <c r="B39" s="2" t="s">
        <v>77</v>
      </c>
      <c r="C39" s="3">
        <v>4</v>
      </c>
      <c r="D39" s="2"/>
      <c r="E39" s="2"/>
      <c r="F39" s="2"/>
      <c r="G39" s="3">
        <f t="shared" si="0"/>
        <v>0</v>
      </c>
    </row>
    <row r="40" spans="1:7">
      <c r="A40" s="3" t="s">
        <v>78</v>
      </c>
      <c r="B40" s="2" t="s">
        <v>79</v>
      </c>
      <c r="C40" s="3">
        <v>4</v>
      </c>
      <c r="D40" s="2"/>
      <c r="E40" s="2"/>
      <c r="F40" s="2"/>
      <c r="G40" s="3">
        <f t="shared" si="0"/>
        <v>0</v>
      </c>
    </row>
    <row r="41" spans="1:7">
      <c r="A41" s="3" t="s">
        <v>80</v>
      </c>
      <c r="B41" s="2" t="s">
        <v>21</v>
      </c>
      <c r="C41" s="3">
        <v>8</v>
      </c>
      <c r="D41" s="2"/>
      <c r="E41" s="2"/>
      <c r="F41" s="2"/>
      <c r="G41" s="3">
        <f t="shared" si="0"/>
        <v>0</v>
      </c>
    </row>
    <row r="42" spans="1:7">
      <c r="A42" s="3" t="s">
        <v>81</v>
      </c>
      <c r="B42" s="2" t="s">
        <v>82</v>
      </c>
      <c r="C42" s="3">
        <v>2</v>
      </c>
      <c r="D42" s="2"/>
      <c r="E42" s="2"/>
      <c r="F42" s="2"/>
      <c r="G42" s="3">
        <f t="shared" si="0"/>
        <v>0</v>
      </c>
    </row>
    <row r="43" spans="1:7">
      <c r="A43" s="3" t="s">
        <v>83</v>
      </c>
      <c r="B43" s="2" t="s">
        <v>84</v>
      </c>
      <c r="C43" s="3">
        <v>3</v>
      </c>
      <c r="D43" s="2"/>
      <c r="E43" s="2"/>
      <c r="F43" s="2"/>
      <c r="G43" s="3">
        <f t="shared" si="0"/>
        <v>0</v>
      </c>
    </row>
    <row r="44" spans="1:7">
      <c r="A44" s="3" t="s">
        <v>85</v>
      </c>
      <c r="B44" s="2" t="s">
        <v>84</v>
      </c>
      <c r="C44" s="3">
        <v>2</v>
      </c>
      <c r="D44" s="2"/>
      <c r="E44" s="2"/>
      <c r="F44" s="2"/>
      <c r="G44" s="3">
        <f t="shared" si="0"/>
        <v>0</v>
      </c>
    </row>
    <row r="45" spans="1:7">
      <c r="A45" s="3" t="s">
        <v>86</v>
      </c>
      <c r="B45" s="2" t="s">
        <v>84</v>
      </c>
      <c r="C45" s="3">
        <v>2</v>
      </c>
      <c r="D45" s="2"/>
      <c r="E45" s="2"/>
      <c r="F45" s="2"/>
      <c r="G45" s="3">
        <f t="shared" si="0"/>
        <v>0</v>
      </c>
    </row>
    <row r="46" spans="1:7">
      <c r="A46" s="3" t="s">
        <v>87</v>
      </c>
      <c r="B46" s="2" t="s">
        <v>35</v>
      </c>
      <c r="C46" s="3">
        <v>6</v>
      </c>
      <c r="D46" s="2"/>
      <c r="E46" s="2"/>
      <c r="F46" s="2"/>
      <c r="G46" s="3">
        <f t="shared" si="0"/>
        <v>0</v>
      </c>
    </row>
    <row r="47" spans="1:7">
      <c r="A47" s="3" t="s">
        <v>88</v>
      </c>
      <c r="B47" s="2" t="s">
        <v>89</v>
      </c>
      <c r="C47" s="3">
        <v>2</v>
      </c>
      <c r="D47" s="2"/>
      <c r="E47" s="2"/>
      <c r="F47" s="2"/>
      <c r="G47" s="3">
        <f t="shared" si="0"/>
        <v>0</v>
      </c>
    </row>
    <row r="48" spans="1:7" ht="25.5">
      <c r="A48" s="3" t="s">
        <v>90</v>
      </c>
      <c r="B48" s="2" t="s">
        <v>91</v>
      </c>
      <c r="C48" s="3">
        <v>2</v>
      </c>
      <c r="D48" s="2"/>
      <c r="E48" s="2"/>
      <c r="F48" s="2"/>
      <c r="G48" s="3">
        <f t="shared" si="0"/>
        <v>0</v>
      </c>
    </row>
    <row r="49" spans="1:7">
      <c r="A49" s="3" t="s">
        <v>92</v>
      </c>
      <c r="B49" s="2" t="s">
        <v>93</v>
      </c>
      <c r="C49" s="3">
        <v>48</v>
      </c>
      <c r="D49" s="2"/>
      <c r="E49" s="2"/>
      <c r="F49" s="2"/>
      <c r="G49" s="3">
        <f t="shared" si="0"/>
        <v>0</v>
      </c>
    </row>
    <row r="50" spans="1:7">
      <c r="A50" s="3" t="s">
        <v>94</v>
      </c>
      <c r="B50" s="2" t="s">
        <v>95</v>
      </c>
      <c r="C50" s="3">
        <v>2</v>
      </c>
      <c r="D50" s="2"/>
      <c r="E50" s="2"/>
      <c r="F50" s="2"/>
      <c r="G50" s="3">
        <f t="shared" si="0"/>
        <v>0</v>
      </c>
    </row>
    <row r="51" spans="1:7" ht="25.5">
      <c r="A51" s="3" t="s">
        <v>96</v>
      </c>
      <c r="B51" s="2" t="s">
        <v>97</v>
      </c>
      <c r="C51" s="3">
        <v>2</v>
      </c>
      <c r="D51" s="2"/>
      <c r="E51" s="2"/>
      <c r="F51" s="2"/>
      <c r="G51" s="3">
        <f t="shared" si="0"/>
        <v>0</v>
      </c>
    </row>
    <row r="52" spans="1:7">
      <c r="A52" s="3" t="s">
        <v>98</v>
      </c>
      <c r="B52" s="2" t="s">
        <v>99</v>
      </c>
      <c r="C52" s="3">
        <v>2</v>
      </c>
      <c r="D52" s="2"/>
      <c r="E52" s="2"/>
      <c r="F52" s="2"/>
      <c r="G52" s="3">
        <f t="shared" si="0"/>
        <v>0</v>
      </c>
    </row>
    <row r="53" spans="1:7" ht="25.5">
      <c r="A53" s="3" t="s">
        <v>100</v>
      </c>
      <c r="B53" s="2" t="s">
        <v>101</v>
      </c>
      <c r="C53" s="3">
        <v>2</v>
      </c>
      <c r="D53" s="2"/>
      <c r="E53" s="2"/>
      <c r="F53" s="2"/>
      <c r="G53" s="3">
        <f t="shared" si="0"/>
        <v>0</v>
      </c>
    </row>
    <row r="54" spans="1:7">
      <c r="A54" s="3" t="s">
        <v>102</v>
      </c>
      <c r="B54" s="2" t="s">
        <v>103</v>
      </c>
      <c r="C54" s="3">
        <v>2</v>
      </c>
      <c r="D54" s="2"/>
      <c r="E54" s="2"/>
      <c r="F54" s="2"/>
      <c r="G54" s="3">
        <f t="shared" si="0"/>
        <v>0</v>
      </c>
    </row>
    <row r="55" spans="1:7">
      <c r="A55" s="3" t="s">
        <v>104</v>
      </c>
      <c r="B55" s="2" t="s">
        <v>105</v>
      </c>
      <c r="C55" s="3">
        <v>2</v>
      </c>
      <c r="D55" s="2"/>
      <c r="E55" s="2"/>
      <c r="F55" s="2"/>
      <c r="G55" s="3">
        <f t="shared" si="0"/>
        <v>0</v>
      </c>
    </row>
    <row r="56" spans="1:7" ht="25.5">
      <c r="A56" s="3" t="s">
        <v>106</v>
      </c>
      <c r="B56" s="2" t="s">
        <v>107</v>
      </c>
      <c r="C56" s="3">
        <v>2</v>
      </c>
      <c r="D56" s="2"/>
      <c r="E56" s="2"/>
      <c r="F56" s="2"/>
      <c r="G56" s="3">
        <f t="shared" si="0"/>
        <v>0</v>
      </c>
    </row>
    <row r="57" spans="1:7" ht="14.25">
      <c r="A57" s="14" t="s">
        <v>108</v>
      </c>
      <c r="B57" s="14"/>
      <c r="C57" s="14"/>
      <c r="D57" s="14"/>
      <c r="E57" s="14"/>
      <c r="F57" s="14"/>
      <c r="G57" s="3">
        <f>SUM(G6:G56)</f>
        <v>0</v>
      </c>
    </row>
    <row r="58" spans="1:7" ht="14.25">
      <c r="A58" s="15" t="s">
        <v>109</v>
      </c>
      <c r="B58" s="15"/>
      <c r="C58" s="15"/>
      <c r="D58" s="15"/>
      <c r="E58" s="15"/>
      <c r="F58" s="15"/>
      <c r="G58" s="9"/>
    </row>
    <row r="59" spans="1:7">
      <c r="A59" s="16" t="s">
        <v>110</v>
      </c>
      <c r="B59" s="16"/>
      <c r="C59" s="16"/>
      <c r="D59" s="16"/>
      <c r="E59" s="16"/>
      <c r="F59" s="16"/>
      <c r="G59" s="9"/>
    </row>
    <row r="60" spans="1:7">
      <c r="A60" s="1"/>
      <c r="B60" s="1"/>
      <c r="C60" s="1"/>
      <c r="D60" s="1"/>
      <c r="E60" s="1"/>
      <c r="F60" s="1"/>
      <c r="G60" s="10"/>
    </row>
    <row r="61" spans="1:7">
      <c r="A61" s="1"/>
      <c r="B61" s="1"/>
      <c r="C61" s="1"/>
      <c r="D61" s="1"/>
      <c r="E61" s="1"/>
      <c r="F61" s="1"/>
      <c r="G61" s="10"/>
    </row>
    <row r="62" spans="1:7" ht="15">
      <c r="A62" s="13" t="s">
        <v>111</v>
      </c>
      <c r="B62" s="13"/>
      <c r="C62" s="13"/>
      <c r="D62" s="13"/>
      <c r="E62" s="13"/>
      <c r="F62" s="13"/>
      <c r="G62" s="13"/>
    </row>
    <row r="63" spans="1:7">
      <c r="A63" s="1"/>
      <c r="B63" s="1"/>
      <c r="C63" s="1"/>
      <c r="D63" s="1"/>
      <c r="E63" s="1"/>
      <c r="F63" s="1"/>
      <c r="G63" s="10"/>
    </row>
    <row r="64" spans="1:7">
      <c r="A64" s="1"/>
      <c r="B64" s="1"/>
      <c r="C64" s="1"/>
      <c r="D64" s="1"/>
      <c r="E64" s="1"/>
      <c r="F64" s="1"/>
      <c r="G64" s="10"/>
    </row>
  </sheetData>
  <mergeCells count="5">
    <mergeCell ref="A3:G3"/>
    <mergeCell ref="A62:G62"/>
    <mergeCell ref="A57:F57"/>
    <mergeCell ref="A58:F58"/>
    <mergeCell ref="A59:F5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1b52a838a88fdd2e9ff50e33ea9ae954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1a8c5310005321b857ddea31d07cd4f3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E19957-089F-4AAD-9C9C-88A4C0382570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2026-05-25T05:02:44Z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